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7.19" sheetId="1" r:id="rId1"/>
    <sheet name="Лист1" sheetId="2" r:id="rId2"/>
  </sheets>
  <definedNames>
    <definedName name="_xlnm._FilterDatabase" localSheetId="0" hidden="1">'на 1.07.19'!#REF!</definedName>
    <definedName name="_xlnm.Print_Titles" localSheetId="0">'на 1.07.19'!$5:$5</definedName>
    <definedName name="_xlnm.Print_Area" localSheetId="0">'на 1.07.19'!$A$1:$K$58</definedName>
  </definedNames>
  <calcPr calcId="124519"/>
</workbook>
</file>

<file path=xl/calcChain.xml><?xml version="1.0" encoding="utf-8"?>
<calcChain xmlns="http://schemas.openxmlformats.org/spreadsheetml/2006/main">
  <c r="C48" i="1"/>
  <c r="J51"/>
  <c r="H52"/>
  <c r="I52"/>
  <c r="J52"/>
  <c r="F26"/>
  <c r="F15"/>
  <c r="E17"/>
  <c r="I32" l="1"/>
  <c r="H32"/>
  <c r="C31"/>
  <c r="F31"/>
  <c r="E31" l="1"/>
  <c r="I31" s="1"/>
  <c r="D31"/>
  <c r="H31" s="1"/>
  <c r="I22" l="1"/>
  <c r="I16"/>
  <c r="J7"/>
  <c r="J8"/>
  <c r="J9"/>
  <c r="J11"/>
  <c r="J12"/>
  <c r="J14"/>
  <c r="J18"/>
  <c r="J21"/>
  <c r="J23"/>
  <c r="J24"/>
  <c r="J25"/>
  <c r="J27"/>
  <c r="J28"/>
  <c r="J29"/>
  <c r="J30"/>
  <c r="J34"/>
  <c r="J35"/>
  <c r="J36"/>
  <c r="J37"/>
  <c r="J38"/>
  <c r="J39"/>
  <c r="J41"/>
  <c r="J42"/>
  <c r="J44"/>
  <c r="J45"/>
  <c r="J46"/>
  <c r="J47"/>
  <c r="J49"/>
  <c r="J50"/>
  <c r="J54"/>
  <c r="I7"/>
  <c r="I8"/>
  <c r="I9"/>
  <c r="I11"/>
  <c r="I12"/>
  <c r="I14"/>
  <c r="I18"/>
  <c r="I21"/>
  <c r="I23"/>
  <c r="I24"/>
  <c r="I25"/>
  <c r="I27"/>
  <c r="I28"/>
  <c r="I29"/>
  <c r="I30"/>
  <c r="I34"/>
  <c r="I35"/>
  <c r="I36"/>
  <c r="I37"/>
  <c r="I38"/>
  <c r="I39"/>
  <c r="I41"/>
  <c r="I42"/>
  <c r="I44"/>
  <c r="I45"/>
  <c r="I46"/>
  <c r="I47"/>
  <c r="I49"/>
  <c r="I50"/>
  <c r="I54"/>
  <c r="H7"/>
  <c r="H8"/>
  <c r="H9"/>
  <c r="H11"/>
  <c r="H12"/>
  <c r="H13"/>
  <c r="H14"/>
  <c r="H16"/>
  <c r="H18"/>
  <c r="H20"/>
  <c r="H21"/>
  <c r="H22"/>
  <c r="H23"/>
  <c r="H24"/>
  <c r="H25"/>
  <c r="H27"/>
  <c r="H28"/>
  <c r="H29"/>
  <c r="H30"/>
  <c r="H34"/>
  <c r="H35"/>
  <c r="H36"/>
  <c r="H37"/>
  <c r="H38"/>
  <c r="H39"/>
  <c r="H41"/>
  <c r="H42"/>
  <c r="H44"/>
  <c r="H45"/>
  <c r="H46"/>
  <c r="H47"/>
  <c r="H49"/>
  <c r="H50"/>
  <c r="H54"/>
  <c r="C53"/>
  <c r="C43"/>
  <c r="C40"/>
  <c r="C33"/>
  <c r="C26"/>
  <c r="C19"/>
  <c r="C17"/>
  <c r="C15"/>
  <c r="C6"/>
  <c r="F53"/>
  <c r="J53" s="1"/>
  <c r="E53"/>
  <c r="D53"/>
  <c r="F48"/>
  <c r="E48"/>
  <c r="D48"/>
  <c r="F43"/>
  <c r="E43"/>
  <c r="D43"/>
  <c r="F40"/>
  <c r="E40"/>
  <c r="D40"/>
  <c r="F33"/>
  <c r="E33"/>
  <c r="D33"/>
  <c r="E26"/>
  <c r="D26"/>
  <c r="F19"/>
  <c r="E19"/>
  <c r="D19"/>
  <c r="D17"/>
  <c r="D15"/>
  <c r="F6"/>
  <c r="E6"/>
  <c r="D6"/>
  <c r="G48"/>
  <c r="F17"/>
  <c r="E15"/>
  <c r="G33"/>
  <c r="E55" l="1"/>
  <c r="D55"/>
  <c r="I33"/>
  <c r="H33"/>
  <c r="J33"/>
  <c r="F55"/>
  <c r="I15"/>
  <c r="H43"/>
  <c r="J43"/>
  <c r="H26"/>
  <c r="H15"/>
  <c r="I53"/>
  <c r="H53"/>
  <c r="J48"/>
  <c r="I48"/>
  <c r="H48"/>
  <c r="I43"/>
  <c r="J40"/>
  <c r="H40"/>
  <c r="I40"/>
  <c r="J26"/>
  <c r="I26"/>
  <c r="I19"/>
  <c r="H19"/>
  <c r="J19"/>
  <c r="J17"/>
  <c r="H17"/>
  <c r="I17"/>
  <c r="C55"/>
  <c r="J6"/>
  <c r="I6"/>
  <c r="H6"/>
  <c r="H55" l="1"/>
  <c r="J55"/>
  <c r="I55"/>
</calcChain>
</file>

<file path=xl/sharedStrings.xml><?xml version="1.0" encoding="utf-8"?>
<sst xmlns="http://schemas.openxmlformats.org/spreadsheetml/2006/main" count="118" uniqueCount="113">
  <si>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</si>
  <si>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</si>
  <si>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</si>
  <si>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</si>
  <si>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</si>
  <si>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</si>
  <si>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</si>
  <si>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</si>
  <si>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</si>
  <si>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</si>
  <si>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</si>
  <si>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</si>
  <si>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</si>
  <si>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</si>
  <si>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</si>
  <si>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</si>
  <si>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</si>
  <si>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</si>
  <si>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</si>
  <si>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</si>
  <si>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</si>
  <si>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</si>
  <si>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</si>
  <si>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</si>
  <si>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</si>
  <si>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</si>
  <si>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</si>
  <si>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</si>
  <si>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</si>
  <si>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</si>
  <si>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</si>
  <si>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</si>
  <si>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</si>
  <si>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</si>
  <si>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</si>
  <si>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</si>
  <si>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</si>
  <si>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</si>
  <si>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</si>
  <si>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</si>
  <si>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</si>
  <si>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</si>
  <si>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</si>
  <si>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</si>
  <si>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</si>
  <si>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</si>
  <si>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</si>
  <si>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</si>
  <si>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</si>
  <si>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</si>
  <si>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</si>
  <si>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</si>
  <si>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</si>
  <si>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</si>
  <si>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</si>
  <si>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</si>
  <si>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</si>
  <si>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</si>
  <si>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</si>
  <si>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</si>
  <si>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</si>
  <si>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</si>
  <si>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</si>
  <si>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</si>
  <si>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</si>
  <si>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</si>
  <si>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</si>
  <si>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</si>
  <si>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</si>
  <si>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</si>
  <si>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</si>
  <si>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</si>
  <si>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</si>
  <si>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</si>
  <si>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</si>
  <si>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</si>
  <si>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</si>
  <si>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</si>
  <si>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</si>
  <si>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</si>
  <si>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</si>
  <si>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</si>
  <si>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</si>
  <si>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</si>
  <si>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</si>
  <si>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</si>
  <si>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</si>
  <si>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</si>
  <si>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</si>
  <si>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</si>
  <si>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</si>
  <si>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</si>
  <si>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</si>
  <si>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</si>
  <si>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3</t>
  </si>
  <si>
    <t>4</t>
  </si>
  <si>
    <t>5</t>
  </si>
  <si>
    <t>6</t>
  </si>
  <si>
    <t>8</t>
  </si>
  <si>
    <t>Председатель комитета по финансам</t>
  </si>
  <si>
    <t>Уточненные бюджетные назначения 2019 года</t>
  </si>
  <si>
    <t>к уточненным бюджетным назначениям 
  2019 года</t>
  </si>
  <si>
    <t>к соответ-ствующему периоду 2018 года</t>
  </si>
  <si>
    <t>0600</t>
  </si>
  <si>
    <t>Охрана окружающей среды</t>
  </si>
  <si>
    <t>0602</t>
  </si>
  <si>
    <t>Сбор, удаление отходов и очистка сточных вод</t>
  </si>
  <si>
    <t>Анализ исполнения расходов бюджета муниципального образования «Город Саратов» на 01.10.2019 года</t>
  </si>
  <si>
    <t>Исполнено на 01.10.2018 года</t>
  </si>
  <si>
    <t>Кассовый план 
9 месяцев 2019 года</t>
  </si>
  <si>
    <t>Исполнено на 01.10.2019 года</t>
  </si>
  <si>
    <t>к кассовому плану 
9 месяцев 2019 года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</si>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</sst>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4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/>
    </xf>
    <xf numFmtId="165" fontId="9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/>
    <xf numFmtId="165" fontId="13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/>
    <xf numFmtId="165" fontId="13" fillId="2" borderId="1" xfId="0" applyNumberFormat="1" applyFont="1" applyFill="1" applyBorder="1" applyAlignment="1">
      <alignment horizontal="right" wrapText="1"/>
    </xf>
    <xf numFmtId="165" fontId="9" fillId="3" borderId="1" xfId="16" applyNumberFormat="1" applyFont="1" applyFill="1" applyBorder="1" applyAlignment="1" applyProtection="1">
      <protection hidden="1"/>
    </xf>
    <xf numFmtId="165" fontId="10" fillId="2" borderId="1" xfId="0" applyNumberFormat="1" applyFont="1" applyFill="1" applyBorder="1" applyAlignment="1">
      <alignment horizontal="right" wrapText="1"/>
    </xf>
    <xf numFmtId="165" fontId="13" fillId="0" borderId="1" xfId="0" applyNumberFormat="1" applyFont="1" applyBorder="1" applyAlignment="1"/>
    <xf numFmtId="166" fontId="17" fillId="0" borderId="0" xfId="16" applyNumberFormat="1" applyFont="1" applyFill="1" applyBorder="1" applyAlignment="1" applyProtection="1">
      <protection hidden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9"/>
  <sheetViews>
    <sheetView showGridLines="0" tabSelected="1" view="pageBreakPreview" zoomScale="70" zoomScaleNormal="60" zoomScaleSheetLayoutView="70" workbookViewId="0">
      <pane ySplit="5" topLeftCell="A39" activePane="bottomLeft" state="frozen"/>
      <selection pane="bottomLeft" activeCell="F31" sqref="F31"/>
    </sheetView>
  </sheetViews>
  <sheetFormatPr defaultRowHeight="23.25"/>
  <cols>
    <col min="1" max="1" width="8.85546875" style="16" customWidth="1"/>
    <col min="2" max="2" width="94.85546875" style="16" customWidth="1"/>
    <col min="3" max="3" width="21.28515625" style="53" customWidth="1"/>
    <col min="4" max="4" width="23.28515625" style="56" customWidth="1"/>
    <col min="5" max="5" width="21.140625" style="56" customWidth="1"/>
    <col min="6" max="6" width="23.85546875" style="16" customWidth="1"/>
    <col min="7" max="7" width="11" style="16" hidden="1" customWidth="1"/>
    <col min="8" max="8" width="20.140625" style="16" customWidth="1"/>
    <col min="9" max="9" width="18.140625" style="16" customWidth="1"/>
    <col min="10" max="10" width="19.28515625" style="16" customWidth="1"/>
    <col min="11" max="11" width="9.28515625" hidden="1" customWidth="1"/>
    <col min="12" max="12" width="13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5.5">
      <c r="A1" s="60" t="s">
        <v>107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69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64" t="s">
        <v>51</v>
      </c>
      <c r="B3" s="69" t="s">
        <v>52</v>
      </c>
      <c r="C3" s="72" t="s">
        <v>108</v>
      </c>
      <c r="D3" s="71" t="s">
        <v>100</v>
      </c>
      <c r="E3" s="71" t="s">
        <v>109</v>
      </c>
      <c r="F3" s="66" t="s">
        <v>110</v>
      </c>
      <c r="G3" s="68" t="s">
        <v>8</v>
      </c>
      <c r="H3" s="62" t="s">
        <v>6</v>
      </c>
      <c r="I3" s="63"/>
      <c r="J3" s="63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65"/>
      <c r="B4" s="70"/>
      <c r="C4" s="73"/>
      <c r="D4" s="65"/>
      <c r="E4" s="65"/>
      <c r="F4" s="67"/>
      <c r="G4" s="68"/>
      <c r="H4" s="57" t="s">
        <v>101</v>
      </c>
      <c r="I4" s="59" t="s">
        <v>111</v>
      </c>
      <c r="J4" s="57" t="s">
        <v>102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94</v>
      </c>
      <c r="D5" s="19" t="s">
        <v>95</v>
      </c>
      <c r="E5" s="19" t="s">
        <v>96</v>
      </c>
      <c r="F5" s="18" t="s">
        <v>97</v>
      </c>
      <c r="G5" s="18"/>
      <c r="H5" s="19" t="s">
        <v>53</v>
      </c>
      <c r="I5" s="19" t="s">
        <v>98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9</v>
      </c>
      <c r="C6" s="23">
        <f>SUM(C7:C14)</f>
        <v>870332.5</v>
      </c>
      <c r="D6" s="23">
        <f>SUM(D7:D14)</f>
        <v>1404804.3</v>
      </c>
      <c r="E6" s="23">
        <f>SUM(E7:E14)</f>
        <v>1080643.5</v>
      </c>
      <c r="F6" s="23">
        <f>SUM(F7:F14)</f>
        <v>1022664.7</v>
      </c>
      <c r="G6" s="74"/>
      <c r="H6" s="23">
        <f t="shared" ref="H6:H55" si="0">ROUND(F6/D6*100,1)</f>
        <v>72.8</v>
      </c>
      <c r="I6" s="23">
        <f t="shared" ref="I6:I55" si="1">ROUND(F6/E6*100,1)</f>
        <v>94.6</v>
      </c>
      <c r="J6" s="23">
        <f>F6/C6*100</f>
        <v>117.50275900302469</v>
      </c>
      <c r="L6" s="58"/>
    </row>
    <row r="7" spans="1:29" ht="46.5">
      <c r="A7" s="24" t="s">
        <v>42</v>
      </c>
      <c r="B7" s="11" t="s">
        <v>70</v>
      </c>
      <c r="C7" s="75">
        <v>2263.6</v>
      </c>
      <c r="D7" s="76">
        <v>3296.7</v>
      </c>
      <c r="E7" s="75">
        <v>2623.5</v>
      </c>
      <c r="F7" s="75">
        <v>1312</v>
      </c>
      <c r="G7" s="74">
        <v>1351.0896699999998</v>
      </c>
      <c r="H7" s="75">
        <f t="shared" si="0"/>
        <v>39.799999999999997</v>
      </c>
      <c r="I7" s="75">
        <f t="shared" si="1"/>
        <v>50</v>
      </c>
      <c r="J7" s="75">
        <f>F7/C7*100</f>
        <v>57.960770454143841</v>
      </c>
      <c r="L7" s="58"/>
    </row>
    <row r="8" spans="1:29" ht="69.75">
      <c r="A8" s="24" t="s">
        <v>24</v>
      </c>
      <c r="B8" s="11" t="s">
        <v>54</v>
      </c>
      <c r="C8" s="75">
        <v>76184.2</v>
      </c>
      <c r="D8" s="76">
        <v>114208.7</v>
      </c>
      <c r="E8" s="75">
        <v>90905.2</v>
      </c>
      <c r="F8" s="75">
        <v>80435.5</v>
      </c>
      <c r="G8" s="74">
        <v>58917.239399999999</v>
      </c>
      <c r="H8" s="75">
        <f t="shared" si="0"/>
        <v>70.400000000000006</v>
      </c>
      <c r="I8" s="75">
        <f t="shared" si="1"/>
        <v>88.5</v>
      </c>
      <c r="J8" s="75">
        <f t="shared" ref="J8:J55" si="2">F8/C8*100</f>
        <v>105.58029092646508</v>
      </c>
      <c r="L8" s="58"/>
    </row>
    <row r="9" spans="1:29" ht="69.75">
      <c r="A9" s="24" t="s">
        <v>25</v>
      </c>
      <c r="B9" s="11" t="s">
        <v>55</v>
      </c>
      <c r="C9" s="75">
        <v>281752</v>
      </c>
      <c r="D9" s="76">
        <v>391330.2</v>
      </c>
      <c r="E9" s="75">
        <v>315440.2</v>
      </c>
      <c r="F9" s="75">
        <v>301409.7</v>
      </c>
      <c r="G9" s="74">
        <v>227641.46383999998</v>
      </c>
      <c r="H9" s="75">
        <f t="shared" si="0"/>
        <v>77</v>
      </c>
      <c r="I9" s="75">
        <f t="shared" si="1"/>
        <v>95.6</v>
      </c>
      <c r="J9" s="75">
        <f t="shared" si="2"/>
        <v>106.97695136148101</v>
      </c>
      <c r="L9" s="58"/>
    </row>
    <row r="10" spans="1:29">
      <c r="A10" s="24" t="s">
        <v>83</v>
      </c>
      <c r="B10" s="11" t="s">
        <v>84</v>
      </c>
      <c r="C10" s="75">
        <v>860.6</v>
      </c>
      <c r="D10" s="76">
        <v>155.4</v>
      </c>
      <c r="E10" s="75">
        <v>0</v>
      </c>
      <c r="F10" s="75">
        <v>0</v>
      </c>
      <c r="G10" s="74">
        <v>147.3793</v>
      </c>
      <c r="H10" s="75">
        <v>0</v>
      </c>
      <c r="I10" s="75">
        <v>0</v>
      </c>
      <c r="J10" s="75">
        <v>0</v>
      </c>
      <c r="L10" s="58"/>
    </row>
    <row r="11" spans="1:29" ht="45.75" customHeight="1">
      <c r="A11" s="24" t="s">
        <v>26</v>
      </c>
      <c r="B11" s="11" t="s">
        <v>64</v>
      </c>
      <c r="C11" s="75">
        <v>91712.8</v>
      </c>
      <c r="D11" s="25">
        <v>132532</v>
      </c>
      <c r="E11" s="75">
        <v>94252.1</v>
      </c>
      <c r="F11" s="75">
        <v>94252.1</v>
      </c>
      <c r="G11" s="74">
        <v>74013.022430000012</v>
      </c>
      <c r="H11" s="75">
        <f t="shared" si="0"/>
        <v>71.099999999999994</v>
      </c>
      <c r="I11" s="75">
        <f t="shared" si="1"/>
        <v>100</v>
      </c>
      <c r="J11" s="75">
        <f t="shared" si="2"/>
        <v>102.76875201716665</v>
      </c>
      <c r="L11" s="58"/>
    </row>
    <row r="12" spans="1:29">
      <c r="A12" s="24" t="s">
        <v>27</v>
      </c>
      <c r="B12" s="11" t="s">
        <v>12</v>
      </c>
      <c r="C12" s="75">
        <v>4922</v>
      </c>
      <c r="D12" s="25">
        <v>9807.4</v>
      </c>
      <c r="E12" s="75">
        <v>6953.5</v>
      </c>
      <c r="F12" s="75">
        <v>6787.2</v>
      </c>
      <c r="G12" s="74">
        <v>4396.9748300000001</v>
      </c>
      <c r="H12" s="75">
        <f t="shared" si="0"/>
        <v>69.2</v>
      </c>
      <c r="I12" s="75">
        <f t="shared" si="1"/>
        <v>97.6</v>
      </c>
      <c r="J12" s="75">
        <f t="shared" si="2"/>
        <v>137.89516456724908</v>
      </c>
      <c r="L12" s="58"/>
    </row>
    <row r="13" spans="1:29">
      <c r="A13" s="24" t="s">
        <v>56</v>
      </c>
      <c r="B13" s="11" t="s">
        <v>65</v>
      </c>
      <c r="C13" s="75">
        <v>0</v>
      </c>
      <c r="D13" s="25">
        <v>2157.1</v>
      </c>
      <c r="E13" s="75">
        <v>41.9</v>
      </c>
      <c r="F13" s="75">
        <v>0</v>
      </c>
      <c r="G13" s="74">
        <v>0</v>
      </c>
      <c r="H13" s="75">
        <f t="shared" si="0"/>
        <v>0</v>
      </c>
      <c r="I13" s="75">
        <v>0</v>
      </c>
      <c r="J13" s="75">
        <v>0</v>
      </c>
      <c r="L13" s="58"/>
    </row>
    <row r="14" spans="1:29">
      <c r="A14" s="24" t="s">
        <v>72</v>
      </c>
      <c r="B14" s="11" t="s">
        <v>13</v>
      </c>
      <c r="C14" s="75">
        <v>412637.3</v>
      </c>
      <c r="D14" s="25">
        <v>751316.8</v>
      </c>
      <c r="E14" s="75">
        <v>570427.1</v>
      </c>
      <c r="F14" s="75">
        <v>538468.19999999995</v>
      </c>
      <c r="G14" s="74">
        <v>695292.2371100001</v>
      </c>
      <c r="H14" s="75">
        <f t="shared" si="0"/>
        <v>71.7</v>
      </c>
      <c r="I14" s="75">
        <f t="shared" si="1"/>
        <v>94.4</v>
      </c>
      <c r="J14" s="75">
        <f t="shared" si="2"/>
        <v>130.49431062097392</v>
      </c>
      <c r="L14" s="58"/>
    </row>
    <row r="15" spans="1:29" ht="22.5">
      <c r="A15" s="26" t="s">
        <v>49</v>
      </c>
      <c r="B15" s="27" t="s">
        <v>50</v>
      </c>
      <c r="C15" s="23">
        <f>C16</f>
        <v>524.79999999999995</v>
      </c>
      <c r="D15" s="23">
        <f>D16</f>
        <v>1249</v>
      </c>
      <c r="E15" s="23">
        <f t="shared" ref="E15" si="3">E16</f>
        <v>1014.2</v>
      </c>
      <c r="F15" s="23">
        <f>F16</f>
        <v>479.3</v>
      </c>
      <c r="G15" s="77"/>
      <c r="H15" s="23">
        <f t="shared" si="0"/>
        <v>38.4</v>
      </c>
      <c r="I15" s="23">
        <f t="shared" si="1"/>
        <v>47.3</v>
      </c>
      <c r="J15" s="23">
        <v>0</v>
      </c>
      <c r="L15" s="58"/>
    </row>
    <row r="16" spans="1:29">
      <c r="A16" s="28" t="s">
        <v>57</v>
      </c>
      <c r="B16" s="29" t="s">
        <v>3</v>
      </c>
      <c r="C16" s="30">
        <v>524.79999999999995</v>
      </c>
      <c r="D16" s="75">
        <v>1249</v>
      </c>
      <c r="E16" s="75">
        <v>1014.2</v>
      </c>
      <c r="F16" s="75">
        <v>479.3</v>
      </c>
      <c r="G16" s="74"/>
      <c r="H16" s="75">
        <f t="shared" si="0"/>
        <v>38.4</v>
      </c>
      <c r="I16" s="75">
        <f t="shared" si="1"/>
        <v>47.3</v>
      </c>
      <c r="J16" s="75">
        <v>0</v>
      </c>
      <c r="L16" s="58"/>
    </row>
    <row r="17" spans="1:12" ht="45.75">
      <c r="A17" s="26" t="s">
        <v>28</v>
      </c>
      <c r="B17" s="27" t="s">
        <v>10</v>
      </c>
      <c r="C17" s="23">
        <f>C18</f>
        <v>60009.5</v>
      </c>
      <c r="D17" s="23">
        <f>D18</f>
        <v>75520.399999999994</v>
      </c>
      <c r="E17" s="23">
        <f>SUM(E18)</f>
        <v>55869.5</v>
      </c>
      <c r="F17" s="23">
        <f t="shared" ref="F17" si="4">F18</f>
        <v>51822.1</v>
      </c>
      <c r="G17" s="74"/>
      <c r="H17" s="23">
        <f t="shared" si="0"/>
        <v>68.599999999999994</v>
      </c>
      <c r="I17" s="23">
        <f t="shared" si="1"/>
        <v>92.8</v>
      </c>
      <c r="J17" s="23">
        <f t="shared" si="2"/>
        <v>86.3564935551871</v>
      </c>
      <c r="L17" s="58"/>
    </row>
    <row r="18" spans="1:12" ht="46.5">
      <c r="A18" s="24" t="s">
        <v>29</v>
      </c>
      <c r="B18" s="11" t="s">
        <v>66</v>
      </c>
      <c r="C18" s="75">
        <v>60009.5</v>
      </c>
      <c r="D18" s="75">
        <v>75520.399999999994</v>
      </c>
      <c r="E18" s="75">
        <v>55869.5</v>
      </c>
      <c r="F18" s="75">
        <v>51822.1</v>
      </c>
      <c r="G18" s="74"/>
      <c r="H18" s="75">
        <f t="shared" si="0"/>
        <v>68.599999999999994</v>
      </c>
      <c r="I18" s="75">
        <f t="shared" si="1"/>
        <v>92.8</v>
      </c>
      <c r="J18" s="75">
        <f t="shared" si="2"/>
        <v>86.3564935551871</v>
      </c>
      <c r="L18" s="58"/>
    </row>
    <row r="19" spans="1:12">
      <c r="A19" s="21" t="s">
        <v>30</v>
      </c>
      <c r="B19" s="27" t="s">
        <v>11</v>
      </c>
      <c r="C19" s="23">
        <f>SUM(C20:C25)</f>
        <v>1862077.9</v>
      </c>
      <c r="D19" s="23">
        <f>SUM(D20:D25)</f>
        <v>4099078.6</v>
      </c>
      <c r="E19" s="23">
        <f>SUM(E20:E25)</f>
        <v>3313367.5</v>
      </c>
      <c r="F19" s="23">
        <f>SUM(F20:F25)</f>
        <v>2489708.6999999997</v>
      </c>
      <c r="G19" s="74"/>
      <c r="H19" s="23">
        <f t="shared" si="0"/>
        <v>60.7</v>
      </c>
      <c r="I19" s="23">
        <f t="shared" si="1"/>
        <v>75.099999999999994</v>
      </c>
      <c r="J19" s="23">
        <f t="shared" si="2"/>
        <v>133.70593679244033</v>
      </c>
      <c r="L19" s="58"/>
    </row>
    <row r="20" spans="1:12">
      <c r="A20" s="24" t="s">
        <v>80</v>
      </c>
      <c r="B20" s="11" t="s">
        <v>81</v>
      </c>
      <c r="C20" s="75">
        <v>397.7</v>
      </c>
      <c r="D20" s="75">
        <v>46</v>
      </c>
      <c r="E20" s="75">
        <v>6</v>
      </c>
      <c r="F20" s="75">
        <v>6</v>
      </c>
      <c r="G20" s="74"/>
      <c r="H20" s="75">
        <f t="shared" si="0"/>
        <v>13</v>
      </c>
      <c r="I20" s="75">
        <v>0</v>
      </c>
      <c r="J20" s="75">
        <v>0</v>
      </c>
      <c r="L20" s="58"/>
    </row>
    <row r="21" spans="1:12">
      <c r="A21" s="24" t="s">
        <v>88</v>
      </c>
      <c r="B21" s="11" t="s">
        <v>89</v>
      </c>
      <c r="C21" s="75">
        <v>539.79999999999995</v>
      </c>
      <c r="D21" s="75">
        <v>1216.4000000000001</v>
      </c>
      <c r="E21" s="75">
        <v>907.6</v>
      </c>
      <c r="F21" s="75">
        <v>907.5</v>
      </c>
      <c r="G21" s="74"/>
      <c r="H21" s="75">
        <f t="shared" si="0"/>
        <v>74.599999999999994</v>
      </c>
      <c r="I21" s="75">
        <f t="shared" si="1"/>
        <v>100</v>
      </c>
      <c r="J21" s="75">
        <f t="shared" si="2"/>
        <v>168.11782141533902</v>
      </c>
      <c r="L21" s="58"/>
    </row>
    <row r="22" spans="1:12">
      <c r="A22" s="24" t="s">
        <v>79</v>
      </c>
      <c r="B22" s="11" t="s">
        <v>82</v>
      </c>
      <c r="C22" s="75">
        <v>68020.899999999994</v>
      </c>
      <c r="D22" s="75">
        <v>3250</v>
      </c>
      <c r="E22" s="75">
        <v>3148.8</v>
      </c>
      <c r="F22" s="75">
        <v>2676.6</v>
      </c>
      <c r="G22" s="74"/>
      <c r="H22" s="75">
        <f t="shared" si="0"/>
        <v>82.4</v>
      </c>
      <c r="I22" s="75">
        <f t="shared" si="1"/>
        <v>85</v>
      </c>
      <c r="J22" s="75">
        <v>0</v>
      </c>
      <c r="L22" s="58"/>
    </row>
    <row r="23" spans="1:12">
      <c r="A23" s="24" t="s">
        <v>31</v>
      </c>
      <c r="B23" s="31" t="s">
        <v>14</v>
      </c>
      <c r="C23" s="75">
        <v>210649.7</v>
      </c>
      <c r="D23" s="76">
        <v>392686.4</v>
      </c>
      <c r="E23" s="75">
        <v>305860.5</v>
      </c>
      <c r="F23" s="75">
        <v>235576.7</v>
      </c>
      <c r="G23" s="74"/>
      <c r="H23" s="75">
        <f t="shared" si="0"/>
        <v>60</v>
      </c>
      <c r="I23" s="75">
        <f t="shared" si="1"/>
        <v>77</v>
      </c>
      <c r="J23" s="75">
        <f t="shared" si="2"/>
        <v>111.83338974610454</v>
      </c>
      <c r="L23" s="58"/>
    </row>
    <row r="24" spans="1:12">
      <c r="A24" s="24" t="s">
        <v>32</v>
      </c>
      <c r="B24" s="31" t="s">
        <v>78</v>
      </c>
      <c r="C24" s="75">
        <v>1580736.2</v>
      </c>
      <c r="D24" s="75">
        <v>3690044.4</v>
      </c>
      <c r="E24" s="75">
        <v>2996720.7</v>
      </c>
      <c r="F24" s="75">
        <v>2248014.2999999998</v>
      </c>
      <c r="G24" s="74"/>
      <c r="H24" s="75">
        <f t="shared" si="0"/>
        <v>60.9</v>
      </c>
      <c r="I24" s="75">
        <f t="shared" si="1"/>
        <v>75</v>
      </c>
      <c r="J24" s="75">
        <f t="shared" si="2"/>
        <v>142.21312196177956</v>
      </c>
      <c r="L24" s="58"/>
    </row>
    <row r="25" spans="1:12">
      <c r="A25" s="24" t="s">
        <v>58</v>
      </c>
      <c r="B25" s="11" t="s">
        <v>43</v>
      </c>
      <c r="C25" s="75">
        <v>1733.6</v>
      </c>
      <c r="D25" s="75">
        <v>11835.4</v>
      </c>
      <c r="E25" s="75">
        <v>6723.9</v>
      </c>
      <c r="F25" s="75">
        <v>2527.6</v>
      </c>
      <c r="G25" s="76"/>
      <c r="H25" s="75">
        <f t="shared" si="0"/>
        <v>21.4</v>
      </c>
      <c r="I25" s="75">
        <f t="shared" si="1"/>
        <v>37.6</v>
      </c>
      <c r="J25" s="75">
        <f t="shared" si="2"/>
        <v>145.80064605445315</v>
      </c>
      <c r="L25" s="58"/>
    </row>
    <row r="26" spans="1:12">
      <c r="A26" s="26" t="s">
        <v>33</v>
      </c>
      <c r="B26" s="32" t="s">
        <v>1</v>
      </c>
      <c r="C26" s="23">
        <f>SUM(C27:C30)</f>
        <v>574929.5</v>
      </c>
      <c r="D26" s="23">
        <f>SUM(D27:D30)</f>
        <v>1483286.4</v>
      </c>
      <c r="E26" s="23">
        <f>SUM(E27:E30)</f>
        <v>888096.7</v>
      </c>
      <c r="F26" s="23">
        <f>SUM(F27:F30)</f>
        <v>584424.20000000007</v>
      </c>
      <c r="G26" s="76"/>
      <c r="H26" s="23">
        <f t="shared" si="0"/>
        <v>39.4</v>
      </c>
      <c r="I26" s="23">
        <f t="shared" si="1"/>
        <v>65.8</v>
      </c>
      <c r="J26" s="23">
        <f t="shared" si="2"/>
        <v>101.65145465661442</v>
      </c>
      <c r="L26" s="58"/>
    </row>
    <row r="27" spans="1:12">
      <c r="A27" s="24" t="s">
        <v>34</v>
      </c>
      <c r="B27" s="31" t="s">
        <v>15</v>
      </c>
      <c r="C27" s="75">
        <v>88092.9</v>
      </c>
      <c r="D27" s="75">
        <v>556629.30000000005</v>
      </c>
      <c r="E27" s="75">
        <v>259753</v>
      </c>
      <c r="F27" s="75">
        <v>96978</v>
      </c>
      <c r="G27" s="76"/>
      <c r="H27" s="75">
        <f t="shared" si="0"/>
        <v>17.399999999999999</v>
      </c>
      <c r="I27" s="75">
        <f t="shared" si="1"/>
        <v>37.299999999999997</v>
      </c>
      <c r="J27" s="75">
        <f t="shared" si="2"/>
        <v>110.08605687859068</v>
      </c>
      <c r="L27" s="58"/>
    </row>
    <row r="28" spans="1:12">
      <c r="A28" s="24" t="s">
        <v>35</v>
      </c>
      <c r="B28" s="11" t="s">
        <v>16</v>
      </c>
      <c r="C28" s="75">
        <v>40917.1</v>
      </c>
      <c r="D28" s="75">
        <v>95881.4</v>
      </c>
      <c r="E28" s="75">
        <v>44306.8</v>
      </c>
      <c r="F28" s="75">
        <v>40642.699999999997</v>
      </c>
      <c r="G28" s="76"/>
      <c r="H28" s="75">
        <f t="shared" si="0"/>
        <v>42.4</v>
      </c>
      <c r="I28" s="75">
        <f t="shared" si="1"/>
        <v>91.7</v>
      </c>
      <c r="J28" s="75">
        <f t="shared" si="2"/>
        <v>99.329375737772224</v>
      </c>
      <c r="L28" s="58"/>
    </row>
    <row r="29" spans="1:12">
      <c r="A29" s="24" t="s">
        <v>59</v>
      </c>
      <c r="B29" s="11" t="s">
        <v>60</v>
      </c>
      <c r="C29" s="75">
        <v>403726.1</v>
      </c>
      <c r="D29" s="76">
        <v>769901.2</v>
      </c>
      <c r="E29" s="75">
        <v>536590.19999999995</v>
      </c>
      <c r="F29" s="75">
        <v>402538.9</v>
      </c>
      <c r="G29" s="76"/>
      <c r="H29" s="75">
        <f t="shared" si="0"/>
        <v>52.3</v>
      </c>
      <c r="I29" s="75">
        <f t="shared" si="1"/>
        <v>75</v>
      </c>
      <c r="J29" s="75">
        <f t="shared" si="2"/>
        <v>99.705939249406967</v>
      </c>
      <c r="L29" s="58"/>
    </row>
    <row r="30" spans="1:12" ht="24" customHeight="1">
      <c r="A30" s="24" t="s">
        <v>61</v>
      </c>
      <c r="B30" s="11" t="s">
        <v>44</v>
      </c>
      <c r="C30" s="75">
        <v>42193.4</v>
      </c>
      <c r="D30" s="76">
        <v>60874.5</v>
      </c>
      <c r="E30" s="75">
        <v>47446.7</v>
      </c>
      <c r="F30" s="75">
        <v>44264.6</v>
      </c>
      <c r="G30" s="78"/>
      <c r="H30" s="75">
        <f t="shared" si="0"/>
        <v>72.7</v>
      </c>
      <c r="I30" s="75">
        <f t="shared" si="1"/>
        <v>93.3</v>
      </c>
      <c r="J30" s="75">
        <f t="shared" si="2"/>
        <v>104.90882460289997</v>
      </c>
      <c r="L30" s="58"/>
    </row>
    <row r="31" spans="1:12" ht="24" customHeight="1">
      <c r="A31" s="21" t="s">
        <v>103</v>
      </c>
      <c r="B31" s="34" t="s">
        <v>104</v>
      </c>
      <c r="C31" s="23">
        <f>SUM(C32)</f>
        <v>0</v>
      </c>
      <c r="D31" s="23">
        <f>SUM(D32)</f>
        <v>18600</v>
      </c>
      <c r="E31" s="23">
        <f>SUM(E32)</f>
        <v>5600</v>
      </c>
      <c r="F31" s="23">
        <f>SUM(F32)</f>
        <v>5310</v>
      </c>
      <c r="G31" s="78"/>
      <c r="H31" s="23">
        <f t="shared" si="0"/>
        <v>28.5</v>
      </c>
      <c r="I31" s="23">
        <f t="shared" si="1"/>
        <v>94.8</v>
      </c>
      <c r="J31" s="23">
        <v>0</v>
      </c>
      <c r="L31" s="58"/>
    </row>
    <row r="32" spans="1:12" ht="24" customHeight="1">
      <c r="A32" s="24" t="s">
        <v>105</v>
      </c>
      <c r="B32" s="46" t="s">
        <v>106</v>
      </c>
      <c r="C32" s="75">
        <v>0</v>
      </c>
      <c r="D32" s="75">
        <v>18600</v>
      </c>
      <c r="E32" s="75">
        <v>5600</v>
      </c>
      <c r="F32" s="75">
        <v>5310</v>
      </c>
      <c r="G32" s="78"/>
      <c r="H32" s="75">
        <f t="shared" si="0"/>
        <v>28.5</v>
      </c>
      <c r="I32" s="75">
        <f t="shared" si="1"/>
        <v>94.8</v>
      </c>
      <c r="J32" s="75">
        <v>0</v>
      </c>
      <c r="L32" s="58"/>
    </row>
    <row r="33" spans="1:13" ht="22.5">
      <c r="A33" s="26" t="s">
        <v>5</v>
      </c>
      <c r="B33" s="27" t="s">
        <v>2</v>
      </c>
      <c r="C33" s="23">
        <f>SUM(C34:C39)</f>
        <v>5357174.8999999994</v>
      </c>
      <c r="D33" s="23">
        <f>SUM(D34:D39)</f>
        <v>9902540.0999999978</v>
      </c>
      <c r="E33" s="23">
        <f>SUM(E34:E39)</f>
        <v>6942101.7000000011</v>
      </c>
      <c r="F33" s="23">
        <f>SUM(F34:F39)</f>
        <v>6074531.3999999994</v>
      </c>
      <c r="G33" s="79">
        <f>G34+G35+G38+G39</f>
        <v>0</v>
      </c>
      <c r="H33" s="23">
        <f t="shared" si="0"/>
        <v>61.3</v>
      </c>
      <c r="I33" s="23">
        <f t="shared" si="1"/>
        <v>87.5</v>
      </c>
      <c r="J33" s="23">
        <f t="shared" si="2"/>
        <v>113.39057457317662</v>
      </c>
      <c r="L33" s="58"/>
    </row>
    <row r="34" spans="1:13">
      <c r="A34" s="24" t="s">
        <v>36</v>
      </c>
      <c r="B34" s="31" t="s">
        <v>17</v>
      </c>
      <c r="C34" s="75">
        <v>1992712.3</v>
      </c>
      <c r="D34" s="76">
        <v>3931675.3</v>
      </c>
      <c r="E34" s="75">
        <v>2843842.5</v>
      </c>
      <c r="F34" s="75">
        <v>2330691.6</v>
      </c>
      <c r="G34" s="78"/>
      <c r="H34" s="75">
        <f t="shared" si="0"/>
        <v>59.3</v>
      </c>
      <c r="I34" s="75">
        <f t="shared" si="1"/>
        <v>82</v>
      </c>
      <c r="J34" s="75">
        <f t="shared" si="2"/>
        <v>116.96076749262801</v>
      </c>
      <c r="L34" s="58"/>
    </row>
    <row r="35" spans="1:13">
      <c r="A35" s="24" t="s">
        <v>37</v>
      </c>
      <c r="B35" s="31" t="s">
        <v>18</v>
      </c>
      <c r="C35" s="75">
        <v>2525661.2999999998</v>
      </c>
      <c r="D35" s="76">
        <v>4757130.5999999996</v>
      </c>
      <c r="E35" s="75">
        <v>3168391.9</v>
      </c>
      <c r="F35" s="75">
        <v>2868218.5</v>
      </c>
      <c r="G35" s="78"/>
      <c r="H35" s="75">
        <f t="shared" si="0"/>
        <v>60.3</v>
      </c>
      <c r="I35" s="75">
        <f t="shared" si="1"/>
        <v>90.5</v>
      </c>
      <c r="J35" s="75">
        <f t="shared" si="2"/>
        <v>113.56306960082098</v>
      </c>
      <c r="L35" s="58"/>
    </row>
    <row r="36" spans="1:13">
      <c r="A36" s="24" t="s">
        <v>90</v>
      </c>
      <c r="B36" s="31" t="s">
        <v>91</v>
      </c>
      <c r="C36" s="75">
        <v>571563.5</v>
      </c>
      <c r="D36" s="76">
        <v>829146.7</v>
      </c>
      <c r="E36" s="75">
        <v>623310.4</v>
      </c>
      <c r="F36" s="75">
        <v>582474.30000000005</v>
      </c>
      <c r="G36" s="78"/>
      <c r="H36" s="75">
        <f t="shared" si="0"/>
        <v>70.2</v>
      </c>
      <c r="I36" s="75">
        <f t="shared" si="1"/>
        <v>93.4</v>
      </c>
      <c r="J36" s="75">
        <f t="shared" si="2"/>
        <v>101.9089392517192</v>
      </c>
      <c r="L36" s="58"/>
    </row>
    <row r="37" spans="1:13" ht="46.5">
      <c r="A37" s="24" t="s">
        <v>67</v>
      </c>
      <c r="B37" s="11" t="s">
        <v>68</v>
      </c>
      <c r="C37" s="75">
        <v>1970.4</v>
      </c>
      <c r="D37" s="76">
        <v>4780.5</v>
      </c>
      <c r="E37" s="75">
        <v>3657.9</v>
      </c>
      <c r="F37" s="75">
        <v>3029.4</v>
      </c>
      <c r="G37" s="78"/>
      <c r="H37" s="75">
        <f t="shared" si="0"/>
        <v>63.4</v>
      </c>
      <c r="I37" s="75">
        <f t="shared" si="1"/>
        <v>82.8</v>
      </c>
      <c r="J37" s="75">
        <f t="shared" si="2"/>
        <v>153.74543239951279</v>
      </c>
      <c r="L37" s="58"/>
    </row>
    <row r="38" spans="1:13">
      <c r="A38" s="24" t="s">
        <v>38</v>
      </c>
      <c r="B38" s="31" t="s">
        <v>92</v>
      </c>
      <c r="C38" s="75">
        <v>93886.6</v>
      </c>
      <c r="D38" s="76">
        <v>126239.3</v>
      </c>
      <c r="E38" s="75">
        <v>118281.7</v>
      </c>
      <c r="F38" s="75">
        <v>115270.1</v>
      </c>
      <c r="G38" s="78"/>
      <c r="H38" s="75">
        <f t="shared" si="0"/>
        <v>91.3</v>
      </c>
      <c r="I38" s="75">
        <f t="shared" si="1"/>
        <v>97.5</v>
      </c>
      <c r="J38" s="75">
        <f t="shared" si="2"/>
        <v>122.77588069010915</v>
      </c>
      <c r="L38" s="58"/>
    </row>
    <row r="39" spans="1:13">
      <c r="A39" s="24" t="s">
        <v>39</v>
      </c>
      <c r="B39" s="31" t="s">
        <v>19</v>
      </c>
      <c r="C39" s="75">
        <v>171380.8</v>
      </c>
      <c r="D39" s="76">
        <v>253567.7</v>
      </c>
      <c r="E39" s="75">
        <v>184617.3</v>
      </c>
      <c r="F39" s="75">
        <v>174847.5</v>
      </c>
      <c r="G39" s="78"/>
      <c r="H39" s="75">
        <f t="shared" si="0"/>
        <v>69</v>
      </c>
      <c r="I39" s="75">
        <f t="shared" si="1"/>
        <v>94.7</v>
      </c>
      <c r="J39" s="75">
        <f t="shared" si="2"/>
        <v>102.02280535509229</v>
      </c>
      <c r="L39" s="58"/>
    </row>
    <row r="40" spans="1:13">
      <c r="A40" s="26" t="s">
        <v>0</v>
      </c>
      <c r="B40" s="27" t="s">
        <v>86</v>
      </c>
      <c r="C40" s="23">
        <f>SUM(C41:C42)</f>
        <v>269198.7</v>
      </c>
      <c r="D40" s="23">
        <f>SUM(D41:D42)</f>
        <v>455704.9</v>
      </c>
      <c r="E40" s="23">
        <f>SUM(E41:E42)</f>
        <v>338007.5</v>
      </c>
      <c r="F40" s="23">
        <f>SUM(F41:F42)</f>
        <v>296729.59999999998</v>
      </c>
      <c r="G40" s="78"/>
      <c r="H40" s="23">
        <f t="shared" si="0"/>
        <v>65.099999999999994</v>
      </c>
      <c r="I40" s="23">
        <f t="shared" si="1"/>
        <v>87.8</v>
      </c>
      <c r="J40" s="23">
        <f t="shared" si="2"/>
        <v>110.22698103668405</v>
      </c>
      <c r="L40" s="58"/>
    </row>
    <row r="41" spans="1:13">
      <c r="A41" s="24" t="s">
        <v>40</v>
      </c>
      <c r="B41" s="11" t="s">
        <v>45</v>
      </c>
      <c r="C41" s="75">
        <v>244054.5</v>
      </c>
      <c r="D41" s="76">
        <v>419046.40000000002</v>
      </c>
      <c r="E41" s="75">
        <v>309276</v>
      </c>
      <c r="F41" s="75">
        <v>271335.09999999998</v>
      </c>
      <c r="G41" s="78"/>
      <c r="H41" s="75">
        <f t="shared" si="0"/>
        <v>64.8</v>
      </c>
      <c r="I41" s="75">
        <f t="shared" si="1"/>
        <v>87.7</v>
      </c>
      <c r="J41" s="75">
        <f t="shared" si="2"/>
        <v>111.17807702787697</v>
      </c>
      <c r="L41" s="58"/>
      <c r="M41" s="2"/>
    </row>
    <row r="42" spans="1:13">
      <c r="A42" s="24" t="s">
        <v>41</v>
      </c>
      <c r="B42" s="11" t="s">
        <v>73</v>
      </c>
      <c r="C42" s="75">
        <v>25144.2</v>
      </c>
      <c r="D42" s="76">
        <v>36658.5</v>
      </c>
      <c r="E42" s="75">
        <v>28731.5</v>
      </c>
      <c r="F42" s="75">
        <v>25394.5</v>
      </c>
      <c r="G42" s="78"/>
      <c r="H42" s="75">
        <f t="shared" si="0"/>
        <v>69.3</v>
      </c>
      <c r="I42" s="75">
        <f t="shared" si="1"/>
        <v>88.4</v>
      </c>
      <c r="J42" s="75">
        <f t="shared" si="2"/>
        <v>100.99545819711902</v>
      </c>
      <c r="L42" s="58"/>
      <c r="M42" s="2"/>
    </row>
    <row r="43" spans="1:13">
      <c r="A43" s="26" t="s">
        <v>48</v>
      </c>
      <c r="B43" s="32" t="s">
        <v>20</v>
      </c>
      <c r="C43" s="23">
        <f>SUM(C44:C47)</f>
        <v>446074</v>
      </c>
      <c r="D43" s="23">
        <f>SUM(D44:D47)</f>
        <v>752599.9</v>
      </c>
      <c r="E43" s="23">
        <f>SUM(E44:E47)</f>
        <v>555099.30000000005</v>
      </c>
      <c r="F43" s="23">
        <f>SUM(F44:F47)</f>
        <v>451112.49999999994</v>
      </c>
      <c r="G43" s="78"/>
      <c r="H43" s="23">
        <f t="shared" si="0"/>
        <v>59.9</v>
      </c>
      <c r="I43" s="23">
        <f t="shared" si="1"/>
        <v>81.3</v>
      </c>
      <c r="J43" s="23">
        <f t="shared" si="2"/>
        <v>101.12952111084708</v>
      </c>
      <c r="L43" s="58"/>
      <c r="M43" s="2"/>
    </row>
    <row r="44" spans="1:13">
      <c r="A44" s="33">
        <v>1001</v>
      </c>
      <c r="B44" s="31" t="s">
        <v>21</v>
      </c>
      <c r="C44" s="75">
        <v>48877.3</v>
      </c>
      <c r="D44" s="76">
        <v>78332.800000000003</v>
      </c>
      <c r="E44" s="75">
        <v>58845.9</v>
      </c>
      <c r="F44" s="75">
        <v>54042.2</v>
      </c>
      <c r="G44" s="78"/>
      <c r="H44" s="75">
        <f t="shared" si="0"/>
        <v>69</v>
      </c>
      <c r="I44" s="75">
        <f t="shared" si="1"/>
        <v>91.8</v>
      </c>
      <c r="J44" s="75">
        <f t="shared" si="2"/>
        <v>110.56707305845453</v>
      </c>
      <c r="L44" s="58"/>
      <c r="M44" s="10"/>
    </row>
    <row r="45" spans="1:13">
      <c r="A45" s="33">
        <v>1003</v>
      </c>
      <c r="B45" s="31" t="s">
        <v>22</v>
      </c>
      <c r="C45" s="75">
        <v>233407</v>
      </c>
      <c r="D45" s="76">
        <v>376401.9</v>
      </c>
      <c r="E45" s="75">
        <v>243105.6</v>
      </c>
      <c r="F45" s="75">
        <v>212180.9</v>
      </c>
      <c r="G45" s="78"/>
      <c r="H45" s="75">
        <f t="shared" si="0"/>
        <v>56.4</v>
      </c>
      <c r="I45" s="75">
        <f t="shared" si="1"/>
        <v>87.3</v>
      </c>
      <c r="J45" s="75">
        <f t="shared" si="2"/>
        <v>90.905971114833733</v>
      </c>
      <c r="L45" s="58"/>
      <c r="M45" s="10"/>
    </row>
    <row r="46" spans="1:13">
      <c r="A46" s="33">
        <v>1004</v>
      </c>
      <c r="B46" s="31" t="s">
        <v>63</v>
      </c>
      <c r="C46" s="75">
        <v>134562.20000000001</v>
      </c>
      <c r="D46" s="76">
        <v>254493.6</v>
      </c>
      <c r="E46" s="75">
        <v>218866.2</v>
      </c>
      <c r="F46" s="75">
        <v>154056.1</v>
      </c>
      <c r="G46" s="78"/>
      <c r="H46" s="75">
        <f t="shared" si="0"/>
        <v>60.5</v>
      </c>
      <c r="I46" s="75">
        <f t="shared" si="1"/>
        <v>70.400000000000006</v>
      </c>
      <c r="J46" s="75">
        <f t="shared" si="2"/>
        <v>114.48690642691632</v>
      </c>
      <c r="L46" s="58"/>
      <c r="M46" s="10"/>
    </row>
    <row r="47" spans="1:13">
      <c r="A47" s="33">
        <v>1006</v>
      </c>
      <c r="B47" s="11" t="s">
        <v>46</v>
      </c>
      <c r="C47" s="75">
        <v>29227.5</v>
      </c>
      <c r="D47" s="76">
        <v>43371.6</v>
      </c>
      <c r="E47" s="75">
        <v>34281.599999999999</v>
      </c>
      <c r="F47" s="75">
        <v>30833.3</v>
      </c>
      <c r="G47" s="78"/>
      <c r="H47" s="75">
        <f t="shared" si="0"/>
        <v>71.099999999999994</v>
      </c>
      <c r="I47" s="75">
        <f t="shared" si="1"/>
        <v>89.9</v>
      </c>
      <c r="J47" s="75">
        <f t="shared" si="2"/>
        <v>105.49414079206227</v>
      </c>
      <c r="L47" s="58"/>
      <c r="M47" s="10"/>
    </row>
    <row r="48" spans="1:13" ht="22.5">
      <c r="A48" s="26" t="s">
        <v>74</v>
      </c>
      <c r="B48" s="22" t="s">
        <v>62</v>
      </c>
      <c r="C48" s="23">
        <f>SUM(C49:C52)</f>
        <v>223592.19999999998</v>
      </c>
      <c r="D48" s="23">
        <f>SUM(D49:D52)</f>
        <v>372321.8</v>
      </c>
      <c r="E48" s="23">
        <f>SUM(E49:E52)</f>
        <v>267780.10000000003</v>
      </c>
      <c r="F48" s="23">
        <f>SUM(F49:F52)</f>
        <v>205712.5</v>
      </c>
      <c r="G48" s="23">
        <f>SUM(G49:G52)</f>
        <v>0</v>
      </c>
      <c r="H48" s="23">
        <f t="shared" si="0"/>
        <v>55.3</v>
      </c>
      <c r="I48" s="23">
        <f t="shared" si="1"/>
        <v>76.8</v>
      </c>
      <c r="J48" s="23">
        <f t="shared" si="2"/>
        <v>92.003433035678356</v>
      </c>
      <c r="L48" s="58"/>
      <c r="M48" s="2"/>
    </row>
    <row r="49" spans="1:13">
      <c r="A49" s="33">
        <v>1101</v>
      </c>
      <c r="B49" s="31" t="s">
        <v>75</v>
      </c>
      <c r="C49" s="75">
        <v>224.5</v>
      </c>
      <c r="D49" s="75">
        <v>340.3</v>
      </c>
      <c r="E49" s="75">
        <v>224.5</v>
      </c>
      <c r="F49" s="75">
        <v>224.5</v>
      </c>
      <c r="G49" s="78"/>
      <c r="H49" s="75">
        <f t="shared" si="0"/>
        <v>66</v>
      </c>
      <c r="I49" s="75">
        <f t="shared" si="1"/>
        <v>100</v>
      </c>
      <c r="J49" s="75">
        <f t="shared" si="2"/>
        <v>100</v>
      </c>
      <c r="L49" s="58"/>
      <c r="M49" s="2"/>
    </row>
    <row r="50" spans="1:13">
      <c r="A50" s="33">
        <v>1102</v>
      </c>
      <c r="B50" s="29" t="s">
        <v>76</v>
      </c>
      <c r="C50" s="75">
        <v>168140</v>
      </c>
      <c r="D50" s="76">
        <v>360412.2</v>
      </c>
      <c r="E50" s="75">
        <v>259178.7</v>
      </c>
      <c r="F50" s="75">
        <v>198194.8</v>
      </c>
      <c r="G50" s="78"/>
      <c r="H50" s="75">
        <f t="shared" si="0"/>
        <v>55</v>
      </c>
      <c r="I50" s="75">
        <f t="shared" si="1"/>
        <v>76.5</v>
      </c>
      <c r="J50" s="75">
        <f t="shared" si="2"/>
        <v>117.87486618294278</v>
      </c>
      <c r="L50" s="58"/>
      <c r="M50" s="2"/>
    </row>
    <row r="51" spans="1:13">
      <c r="A51" s="33">
        <v>1103</v>
      </c>
      <c r="B51" s="29" t="s">
        <v>112</v>
      </c>
      <c r="C51" s="75">
        <v>48219.9</v>
      </c>
      <c r="D51" s="75">
        <v>0</v>
      </c>
      <c r="E51" s="75">
        <v>0</v>
      </c>
      <c r="F51" s="75">
        <v>0</v>
      </c>
      <c r="G51" s="78"/>
      <c r="H51" s="75">
        <v>0</v>
      </c>
      <c r="I51" s="75">
        <v>0</v>
      </c>
      <c r="J51" s="75">
        <f t="shared" si="2"/>
        <v>0</v>
      </c>
      <c r="L51" s="58"/>
      <c r="M51" s="2"/>
    </row>
    <row r="52" spans="1:13">
      <c r="A52" s="33">
        <v>1105</v>
      </c>
      <c r="B52" s="29" t="s">
        <v>77</v>
      </c>
      <c r="C52" s="75">
        <v>7007.8</v>
      </c>
      <c r="D52" s="76">
        <v>11569.3</v>
      </c>
      <c r="E52" s="75">
        <v>8376.9</v>
      </c>
      <c r="F52" s="75">
        <v>7293.2</v>
      </c>
      <c r="G52" s="78"/>
      <c r="H52" s="75">
        <f t="shared" si="0"/>
        <v>63</v>
      </c>
      <c r="I52" s="75">
        <f t="shared" si="1"/>
        <v>87.1</v>
      </c>
      <c r="J52" s="75">
        <f t="shared" si="2"/>
        <v>104.07260481178116</v>
      </c>
      <c r="L52" s="58"/>
      <c r="M52" s="2"/>
    </row>
    <row r="53" spans="1:13" ht="21.75" customHeight="1">
      <c r="A53" s="26" t="s">
        <v>71</v>
      </c>
      <c r="B53" s="34" t="s">
        <v>7</v>
      </c>
      <c r="C53" s="23">
        <f>C54</f>
        <v>400593.9</v>
      </c>
      <c r="D53" s="23">
        <f>D54</f>
        <v>584000</v>
      </c>
      <c r="E53" s="23">
        <f>E54</f>
        <v>389778.7</v>
      </c>
      <c r="F53" s="23">
        <f>F54</f>
        <v>389778.7</v>
      </c>
      <c r="G53" s="78"/>
      <c r="H53" s="23">
        <f t="shared" si="0"/>
        <v>66.7</v>
      </c>
      <c r="I53" s="23">
        <f t="shared" si="1"/>
        <v>100</v>
      </c>
      <c r="J53" s="23">
        <f t="shared" si="2"/>
        <v>97.300208515406752</v>
      </c>
      <c r="L53" s="58"/>
    </row>
    <row r="54" spans="1:13" ht="46.5">
      <c r="A54" s="33">
        <v>1301</v>
      </c>
      <c r="B54" s="11" t="s">
        <v>93</v>
      </c>
      <c r="C54" s="75">
        <v>400593.9</v>
      </c>
      <c r="D54" s="75">
        <v>584000</v>
      </c>
      <c r="E54" s="80">
        <v>389778.7</v>
      </c>
      <c r="F54" s="75">
        <v>389778.7</v>
      </c>
      <c r="G54" s="78"/>
      <c r="H54" s="75">
        <f t="shared" si="0"/>
        <v>66.7</v>
      </c>
      <c r="I54" s="75">
        <f t="shared" si="1"/>
        <v>100</v>
      </c>
      <c r="J54" s="75">
        <f t="shared" si="2"/>
        <v>97.300208515406752</v>
      </c>
      <c r="L54" s="58"/>
    </row>
    <row r="55" spans="1:13">
      <c r="A55" s="31"/>
      <c r="B55" s="32" t="s">
        <v>47</v>
      </c>
      <c r="C55" s="81">
        <f>C6+C15+C17+C19+C26+C33+C40+C43+C48+C53</f>
        <v>10064507.899999999</v>
      </c>
      <c r="D55" s="81">
        <f>D6+D15+D17+D19+D26+D33+D40+D43+D48+D53+D31</f>
        <v>19149705.399999995</v>
      </c>
      <c r="E55" s="81">
        <f>E6+E15+E17+E19+E26+E33+E40+E43+E48+E53+E31</f>
        <v>13837358.700000001</v>
      </c>
      <c r="F55" s="81">
        <f>F6+F15+F17+F19+F26+F33+F40+F43+F48+F53+F31</f>
        <v>11572273.699999997</v>
      </c>
      <c r="G55" s="82"/>
      <c r="H55" s="23">
        <f t="shared" si="0"/>
        <v>60.4</v>
      </c>
      <c r="I55" s="23">
        <f t="shared" si="1"/>
        <v>83.6</v>
      </c>
      <c r="J55" s="23">
        <f t="shared" si="2"/>
        <v>114.98101859505718</v>
      </c>
      <c r="L55" s="58"/>
    </row>
    <row r="56" spans="1:13">
      <c r="A56" s="35"/>
      <c r="B56" s="36"/>
      <c r="C56" s="37"/>
      <c r="D56" s="38"/>
      <c r="E56" s="38"/>
      <c r="F56" s="38"/>
      <c r="G56" s="39"/>
      <c r="H56" s="40"/>
      <c r="I56" s="40"/>
    </row>
    <row r="57" spans="1:13">
      <c r="B57" s="41" t="s">
        <v>99</v>
      </c>
      <c r="C57" s="42"/>
      <c r="D57" s="83"/>
      <c r="E57" s="43"/>
      <c r="F57" s="44"/>
      <c r="G57" s="45"/>
      <c r="H57" s="45"/>
      <c r="I57" s="46"/>
    </row>
    <row r="58" spans="1:13" ht="45.75">
      <c r="B58" s="41" t="s">
        <v>85</v>
      </c>
      <c r="C58" s="42"/>
      <c r="D58" s="43"/>
      <c r="E58" s="43"/>
      <c r="F58" s="44"/>
      <c r="G58" s="45"/>
      <c r="I58" s="45" t="s">
        <v>87</v>
      </c>
      <c r="J58" s="46"/>
    </row>
    <row r="59" spans="1:13">
      <c r="B59" s="47"/>
      <c r="C59" s="48"/>
      <c r="D59" s="49"/>
      <c r="E59" s="49"/>
      <c r="F59" s="50"/>
      <c r="G59" s="46"/>
      <c r="H59" s="46"/>
      <c r="I59" s="46"/>
    </row>
    <row r="60" spans="1:13">
      <c r="B60" s="47"/>
      <c r="C60" s="48"/>
      <c r="D60" s="51"/>
      <c r="E60" s="51"/>
      <c r="F60" s="52"/>
    </row>
    <row r="61" spans="1:13">
      <c r="B61" s="47"/>
      <c r="C61" s="48"/>
      <c r="D61" s="51"/>
      <c r="E61" s="51"/>
      <c r="F61" s="52"/>
    </row>
    <row r="62" spans="1:13">
      <c r="B62" s="47"/>
      <c r="C62" s="48"/>
      <c r="D62" s="51"/>
      <c r="E62" s="51"/>
      <c r="F62" s="52"/>
    </row>
    <row r="63" spans="1:13">
      <c r="B63" s="47"/>
      <c r="C63" s="48"/>
      <c r="D63" s="51"/>
      <c r="E63" s="51"/>
      <c r="F63" s="52"/>
    </row>
    <row r="64" spans="1:13">
      <c r="D64" s="51"/>
      <c r="E64" s="51"/>
      <c r="F64" s="52"/>
    </row>
    <row r="65" spans="4:8">
      <c r="D65" s="51"/>
      <c r="E65" s="51"/>
      <c r="F65" s="52"/>
    </row>
    <row r="66" spans="4:8">
      <c r="D66" s="51"/>
      <c r="E66" s="51"/>
      <c r="F66" s="52"/>
    </row>
    <row r="67" spans="4:8">
      <c r="D67" s="51"/>
      <c r="E67" s="51"/>
      <c r="F67" s="52"/>
    </row>
    <row r="68" spans="4:8">
      <c r="D68" s="51"/>
      <c r="E68" s="51"/>
      <c r="F68" s="52"/>
    </row>
    <row r="69" spans="4:8">
      <c r="D69" s="51"/>
      <c r="E69" s="51"/>
      <c r="F69" s="52"/>
    </row>
    <row r="70" spans="4:8">
      <c r="D70" s="51"/>
      <c r="E70" s="51"/>
      <c r="F70" s="52"/>
    </row>
    <row r="71" spans="4:8">
      <c r="D71" s="51"/>
      <c r="E71" s="51"/>
      <c r="F71" s="52"/>
    </row>
    <row r="72" spans="4:8">
      <c r="D72" s="51"/>
      <c r="E72" s="51"/>
      <c r="F72" s="52"/>
    </row>
    <row r="73" spans="4:8">
      <c r="D73" s="51"/>
      <c r="E73" s="51"/>
      <c r="F73" s="52"/>
    </row>
    <row r="74" spans="4:8">
      <c r="D74" s="51"/>
      <c r="E74" s="51"/>
      <c r="F74" s="52"/>
    </row>
    <row r="75" spans="4:8">
      <c r="D75" s="51"/>
      <c r="E75" s="51"/>
      <c r="F75" s="52"/>
    </row>
    <row r="76" spans="4:8">
      <c r="D76" s="51"/>
      <c r="E76" s="51"/>
      <c r="F76" s="52"/>
    </row>
    <row r="77" spans="4:8">
      <c r="D77" s="51"/>
      <c r="E77" s="51"/>
      <c r="F77" s="52"/>
    </row>
    <row r="78" spans="4:8">
      <c r="D78" s="51"/>
      <c r="E78" s="51"/>
      <c r="F78" s="52"/>
      <c r="G78" s="54"/>
      <c r="H78" s="54"/>
    </row>
    <row r="79" spans="4:8">
      <c r="D79" s="51"/>
      <c r="E79" s="51"/>
      <c r="F79" s="52"/>
      <c r="G79" s="54"/>
      <c r="H79" s="54"/>
    </row>
    <row r="80" spans="4:8">
      <c r="D80" s="51"/>
      <c r="E80" s="51"/>
      <c r="F80" s="52"/>
      <c r="G80" s="54"/>
      <c r="H80" s="54"/>
    </row>
    <row r="81" spans="4:8">
      <c r="D81" s="51"/>
      <c r="E81" s="51"/>
      <c r="F81" s="52"/>
      <c r="G81" s="54"/>
      <c r="H81" s="54"/>
    </row>
    <row r="82" spans="4:8">
      <c r="D82" s="51"/>
      <c r="E82" s="51"/>
      <c r="F82" s="52" t="s">
        <v>23</v>
      </c>
      <c r="G82" s="54"/>
      <c r="H82" s="54"/>
    </row>
    <row r="83" spans="4:8">
      <c r="D83" s="51"/>
      <c r="E83" s="51"/>
      <c r="F83" s="52"/>
      <c r="G83" s="54"/>
      <c r="H83" s="54"/>
    </row>
    <row r="84" spans="4:8">
      <c r="D84" s="51"/>
      <c r="E84" s="51"/>
      <c r="F84" s="52"/>
      <c r="G84" s="54"/>
      <c r="H84" s="54"/>
    </row>
    <row r="85" spans="4:8">
      <c r="D85" s="51"/>
      <c r="E85" s="51"/>
      <c r="F85" s="52"/>
      <c r="G85" s="54"/>
      <c r="H85" s="54"/>
    </row>
    <row r="86" spans="4:8">
      <c r="D86" s="51"/>
      <c r="E86" s="51"/>
      <c r="F86" s="52"/>
      <c r="G86" s="54"/>
      <c r="H86" s="54"/>
    </row>
    <row r="87" spans="4:8">
      <c r="D87" s="51"/>
      <c r="E87" s="51"/>
      <c r="F87" s="52"/>
      <c r="G87" s="54"/>
      <c r="H87" s="54"/>
    </row>
    <row r="88" spans="4:8">
      <c r="D88" s="51"/>
      <c r="E88" s="51"/>
      <c r="F88" s="52"/>
      <c r="G88" s="54"/>
      <c r="H88" s="54"/>
    </row>
    <row r="89" spans="4:8">
      <c r="D89" s="51"/>
      <c r="E89" s="51"/>
      <c r="F89" s="52"/>
      <c r="G89" s="54"/>
      <c r="H89" s="54"/>
    </row>
    <row r="90" spans="4:8">
      <c r="D90" s="51"/>
      <c r="E90" s="51"/>
      <c r="F90" s="52"/>
      <c r="G90" s="54"/>
      <c r="H90" s="54"/>
    </row>
    <row r="91" spans="4:8">
      <c r="D91" s="51"/>
      <c r="E91" s="51"/>
      <c r="F91" s="52"/>
      <c r="G91" s="54"/>
      <c r="H91" s="54"/>
    </row>
    <row r="92" spans="4:8">
      <c r="D92" s="51"/>
      <c r="E92" s="51"/>
      <c r="F92" s="52"/>
      <c r="G92" s="54"/>
      <c r="H92" s="54"/>
    </row>
    <row r="93" spans="4:8">
      <c r="D93" s="51"/>
      <c r="E93" s="51"/>
      <c r="F93" s="52"/>
      <c r="G93" s="54"/>
      <c r="H93" s="54"/>
    </row>
    <row r="94" spans="4:8">
      <c r="D94" s="51"/>
      <c r="E94" s="51"/>
      <c r="F94" s="52"/>
      <c r="G94" s="54"/>
      <c r="H94" s="54"/>
    </row>
    <row r="95" spans="4:8">
      <c r="D95" s="51"/>
      <c r="E95" s="51"/>
      <c r="F95" s="52"/>
      <c r="G95" s="54"/>
      <c r="H95" s="54"/>
    </row>
    <row r="96" spans="4:8">
      <c r="D96" s="51"/>
      <c r="E96" s="51"/>
      <c r="F96" s="52"/>
    </row>
    <row r="97" spans="4:9">
      <c r="D97" s="51"/>
      <c r="E97" s="51"/>
      <c r="F97" s="52"/>
    </row>
    <row r="98" spans="4:9">
      <c r="D98" s="51"/>
      <c r="E98" s="51"/>
      <c r="F98" s="52"/>
    </row>
    <row r="99" spans="4:9">
      <c r="D99" s="51"/>
      <c r="E99" s="51"/>
      <c r="F99" s="52"/>
    </row>
    <row r="100" spans="4:9">
      <c r="D100" s="51"/>
      <c r="E100" s="51"/>
      <c r="F100" s="52"/>
    </row>
    <row r="101" spans="4:9">
      <c r="D101" s="51"/>
      <c r="E101" s="51"/>
      <c r="F101" s="52"/>
    </row>
    <row r="102" spans="4:9">
      <c r="D102" s="51"/>
      <c r="E102" s="51"/>
      <c r="F102" s="52"/>
    </row>
    <row r="103" spans="4:9">
      <c r="D103" s="51"/>
      <c r="E103" s="51"/>
      <c r="F103" s="52"/>
      <c r="I103" s="54"/>
    </row>
    <row r="104" spans="4:9">
      <c r="D104" s="51"/>
      <c r="E104" s="51"/>
      <c r="F104" s="52"/>
    </row>
    <row r="105" spans="4:9">
      <c r="D105" s="51"/>
      <c r="E105" s="51"/>
      <c r="F105" s="52"/>
    </row>
    <row r="106" spans="4:9">
      <c r="D106" s="51"/>
      <c r="E106" s="51"/>
      <c r="F106" s="52"/>
    </row>
    <row r="107" spans="4:9">
      <c r="D107" s="51"/>
      <c r="E107" s="51"/>
      <c r="F107" s="52"/>
    </row>
    <row r="108" spans="4:9">
      <c r="D108" s="51"/>
      <c r="E108" s="51"/>
      <c r="F108" s="52"/>
    </row>
    <row r="109" spans="4:9">
      <c r="D109" s="51"/>
      <c r="E109" s="51"/>
      <c r="F109" s="52"/>
    </row>
    <row r="110" spans="4:9">
      <c r="D110" s="51"/>
      <c r="E110" s="51"/>
      <c r="F110" s="52"/>
    </row>
    <row r="111" spans="4:9">
      <c r="D111" s="51"/>
      <c r="E111" s="51"/>
      <c r="F111" s="52"/>
    </row>
    <row r="112" spans="4:9">
      <c r="D112" s="51"/>
      <c r="E112" s="51"/>
      <c r="F112" s="52" t="s">
        <v>23</v>
      </c>
    </row>
    <row r="113" spans="4:6">
      <c r="D113" s="51"/>
      <c r="E113" s="51"/>
      <c r="F113" s="52" t="s">
        <v>23</v>
      </c>
    </row>
    <row r="114" spans="4:6">
      <c r="D114" s="51"/>
      <c r="E114" s="51"/>
      <c r="F114" s="52" t="s">
        <v>23</v>
      </c>
    </row>
    <row r="115" spans="4:6">
      <c r="D115" s="51"/>
      <c r="E115" s="51"/>
      <c r="F115" s="52" t="s">
        <v>23</v>
      </c>
    </row>
    <row r="116" spans="4:6">
      <c r="D116" s="51"/>
      <c r="E116" s="51"/>
      <c r="F116" s="52" t="s">
        <v>23</v>
      </c>
    </row>
    <row r="117" spans="4:6">
      <c r="D117" s="55"/>
    </row>
    <row r="118" spans="4:6">
      <c r="D118" s="55"/>
    </row>
    <row r="119" spans="4:6">
      <c r="D119" s="55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1.07.19</vt:lpstr>
      <vt:lpstr>Лист1</vt:lpstr>
      <vt:lpstr>'на 1.07.19'!Заголовки_для_печати</vt:lpstr>
      <vt:lpstr>'на 1.07.19'!Область_печати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2019-10-14T08:40:40Z</cp:lastPrinted>
  <dcterms:created xsi:type="dcterms:W3CDTF">1997-11-11T07:14:23Z</dcterms:created>
  <dcterms:modified xsi:type="dcterms:W3CDTF">2019-10-15T07:00:28Z</dcterms:modified>
</cp:coreProperties>
</file>